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oo\Desktop\"/>
    </mc:Choice>
  </mc:AlternateContent>
  <bookViews>
    <workbookView xWindow="0" yWindow="0" windowWidth="20400" windowHeight="7380" activeTab="2"/>
  </bookViews>
  <sheets>
    <sheet name="目录1" sheetId="2" r:id="rId1"/>
    <sheet name="目录1技术参数要求" sheetId="3" r:id="rId2"/>
    <sheet name="目录2" sheetId="1" r:id="rId3"/>
  </sheets>
  <definedNames>
    <definedName name="_xlnm._FilterDatabase" localSheetId="2" hidden="1">目录2!$A$3:$J$17</definedName>
    <definedName name="_xlnm.Print_Titles" localSheetId="2">目录2!$3:$3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<sst xmlns="http://schemas.openxmlformats.org/spreadsheetml/2006/main" count="168" uniqueCount="121">
  <si>
    <t>瓶</t>
  </si>
  <si>
    <t>盒</t>
  </si>
  <si>
    <t>T</t>
  </si>
  <si>
    <t>标段名称</t>
    <phoneticPr fontId="2" type="noConversion"/>
  </si>
  <si>
    <t>目录序号</t>
    <phoneticPr fontId="2" type="noConversion"/>
  </si>
  <si>
    <t>目录名称</t>
    <phoneticPr fontId="2" type="noConversion"/>
  </si>
  <si>
    <t>单位</t>
    <phoneticPr fontId="2" type="noConversion"/>
  </si>
  <si>
    <t>参考年使用量</t>
    <phoneticPr fontId="2" type="noConversion"/>
  </si>
  <si>
    <t>参考年总金额</t>
    <phoneticPr fontId="2" type="noConversion"/>
  </si>
  <si>
    <t>标段号</t>
    <phoneticPr fontId="2" type="noConversion"/>
  </si>
  <si>
    <t>Galileo 板</t>
  </si>
  <si>
    <t>箱</t>
  </si>
  <si>
    <t>抗D(IgM+IgG)血型定型试剂（单克隆抗体）</t>
  </si>
  <si>
    <t>人ABO血型反定型用红细胞试剂盒（红细胞凝集法）</t>
  </si>
  <si>
    <t>Novaclone 稀释质控液</t>
  </si>
  <si>
    <t>Capture Liss溶液</t>
  </si>
  <si>
    <t>Capture-R Ready 指示红细胞</t>
  </si>
  <si>
    <t>抗A抗B血型定型试剂（单克隆抗体）(抗A)</t>
  </si>
  <si>
    <t>抗A抗B血型定型试剂（单克隆抗体）（抗B）</t>
  </si>
  <si>
    <t>上限价（元）</t>
    <phoneticPr fontId="2" type="noConversion"/>
  </si>
  <si>
    <t>备注要求</t>
    <phoneticPr fontId="2" type="noConversion"/>
  </si>
  <si>
    <t>血型鉴定试剂（仪器法）项目</t>
    <phoneticPr fontId="2" type="noConversion"/>
  </si>
  <si>
    <t>ABO血型反定型用红细胞</t>
  </si>
  <si>
    <t>RhD血型定型试剂（抗D）</t>
  </si>
  <si>
    <t>1.凝聚胺介质试剂IgM抗A或抗B抗体效价≥128，IgG抗D抗体效价≥128，试剂保质期≥18个月；
2.ABO血型反定型用红细胞试剂包括A1型、B型、O型红细胞，与已注册上市的抗A抗B试剂相应反应标准：A1+抗A（凝集3+抗血清最高稀释度≥8，凝集1+抗血清最高稀释度≥64）；冷链2-8℃配送；
3.RhD血型定型试剂（抗D）效价≥1：64。</t>
    <phoneticPr fontId="2" type="noConversion"/>
  </si>
  <si>
    <t>传染病检测（手工法）项目</t>
  </si>
  <si>
    <t>参考规格、型号</t>
    <phoneticPr fontId="2" type="noConversion"/>
  </si>
  <si>
    <t>1.适用于美国Galileo NEO全自动血型配血分析仪系统；
2.抗A抗B血型定型试剂为药字号；
3.原装配套试剂；
4.价格参考浙江省最低价；
5.所有项目能于浙江省阳光平台采购；
6.每年提供1-2次仪器校准并提供校准报告；
7.提供项目配套使用设备的维保和设备质控，保证设备正常使用和项目开展；
8.提供其它相关检测耗材及校准品。</t>
    <phoneticPr fontId="2" type="noConversion"/>
  </si>
  <si>
    <t>人类免疫缺陷病毒抗体（胶体金法）</t>
    <phoneticPr fontId="2" type="noConversion"/>
  </si>
  <si>
    <t>1.人类免疫缺陷病毒抗体采用胶体金法；
2.梅毒螺旋体抗体（TPPA）采用凝集法。</t>
    <phoneticPr fontId="2" type="noConversion"/>
  </si>
  <si>
    <t>*Capture-R Ready-Screen(3)微孔板</t>
    <phoneticPr fontId="2" type="noConversion"/>
  </si>
  <si>
    <t>*梅毒螺旋体抗体（TPPA）（凝集法）</t>
    <phoneticPr fontId="2" type="noConversion"/>
  </si>
  <si>
    <t>*凝聚胺介质</t>
    <phoneticPr fontId="2" type="noConversion"/>
  </si>
  <si>
    <t>输血相容性（手工法）检测项目</t>
    <phoneticPr fontId="2" type="noConversion"/>
  </si>
  <si>
    <t>100板/箱</t>
    <phoneticPr fontId="2" type="noConversion"/>
  </si>
  <si>
    <t>10ml/瓶</t>
    <phoneticPr fontId="2" type="noConversion"/>
  </si>
  <si>
    <t>10ml/瓶</t>
    <phoneticPr fontId="2" type="noConversion"/>
  </si>
  <si>
    <t>10ml/瓶，4瓶/盒</t>
    <phoneticPr fontId="2" type="noConversion"/>
  </si>
  <si>
    <t>5板/盒</t>
    <phoneticPr fontId="2" type="noConversion"/>
  </si>
  <si>
    <t>11.5ml</t>
    <phoneticPr fontId="2" type="noConversion"/>
  </si>
  <si>
    <t>11.5ml</t>
    <phoneticPr fontId="2" type="noConversion"/>
  </si>
  <si>
    <t>10ml/瓶</t>
    <phoneticPr fontId="2" type="noConversion"/>
  </si>
  <si>
    <t>T</t>
    <phoneticPr fontId="2" type="noConversion"/>
  </si>
  <si>
    <t>T</t>
    <phoneticPr fontId="2" type="noConversion"/>
  </si>
  <si>
    <t>245/150</t>
    <phoneticPr fontId="2" type="noConversion"/>
  </si>
  <si>
    <t>ml</t>
    <phoneticPr fontId="2" type="noConversion"/>
  </si>
  <si>
    <t>ml</t>
    <phoneticPr fontId="2" type="noConversion"/>
  </si>
  <si>
    <t>188/30</t>
    <phoneticPr fontId="2" type="noConversion"/>
  </si>
  <si>
    <t>带*为标段内核心产品。</t>
    <phoneticPr fontId="2" type="noConversion"/>
  </si>
  <si>
    <t>目录序号</t>
    <phoneticPr fontId="2" type="noConversion"/>
  </si>
  <si>
    <t>参考年使用量</t>
    <phoneticPr fontId="2" type="noConversion"/>
  </si>
  <si>
    <t>参考年总金额（元）</t>
    <phoneticPr fontId="2" type="noConversion"/>
  </si>
  <si>
    <t>提供1套配套设备</t>
    <phoneticPr fontId="2" type="noConversion"/>
  </si>
  <si>
    <t>血栓弹力图</t>
  </si>
  <si>
    <t>输血前8项检测项目</t>
    <phoneticPr fontId="2" type="noConversion"/>
  </si>
  <si>
    <t>*人类免疫缺陷病毒抗原抗体</t>
    <phoneticPr fontId="2" type="noConversion"/>
  </si>
  <si>
    <t>丙型肝炎病毒IgG抗体</t>
  </si>
  <si>
    <t>梅毒螺旋体抗体检测</t>
  </si>
  <si>
    <t>乙型肝炎病毒表面抗原</t>
  </si>
  <si>
    <t>乙型肝炎病毒表面抗体</t>
  </si>
  <si>
    <t>乙型肝炎病毒e抗原</t>
  </si>
  <si>
    <t>乙型肝炎病毒e抗体</t>
  </si>
  <si>
    <t>乙型肝炎病毒核心抗体</t>
  </si>
  <si>
    <r>
      <t>1.需支持完成方法学性能验证（适用时）和每年1-2次的项目仪器校准工作并提供校准报告，</t>
    </r>
    <r>
      <rPr>
        <sz val="10"/>
        <color rgb="FFFF0000"/>
        <rFont val="宋体"/>
        <family val="3"/>
        <charset val="134"/>
        <scheme val="minor"/>
      </rPr>
      <t>配套提供其他检测相关质控品、校准品和耗材等</t>
    </r>
    <r>
      <rPr>
        <sz val="10"/>
        <rFont val="宋体"/>
        <family val="3"/>
        <charset val="134"/>
        <scheme val="minor"/>
      </rPr>
      <t>。提供仪器电子版SOP文件、中英文操作手册和维修手册。支持双向lis通讯。可溯源，并提供相关资料。</t>
    </r>
    <phoneticPr fontId="2" type="noConversion"/>
  </si>
  <si>
    <t>2.安装要求：由销售方将货送至医院安装现场；验收标准：应与产品原始样本技术数据及标书技术文件一致，符合国家有关技术规范和技术标准；维保及提供维保需要的相关配件。</t>
  </si>
  <si>
    <t>绍兴文理学院附属医院输血科试剂项目（SXWLYY_SJ_2021_03）
目录一览表1</t>
    <phoneticPr fontId="2" type="noConversion"/>
  </si>
  <si>
    <t>标段号</t>
  </si>
  <si>
    <t>标段名称</t>
  </si>
  <si>
    <t>参数序号</t>
  </si>
  <si>
    <t>技术参数要求</t>
  </si>
  <si>
    <t>▲1</t>
  </si>
  <si>
    <t>▲3</t>
  </si>
  <si>
    <t>血栓弹力图检测项目</t>
    <phoneticPr fontId="5" type="noConversion"/>
  </si>
  <si>
    <t>检测原理：电磁法检测</t>
    <phoneticPr fontId="2" type="noConversion"/>
  </si>
  <si>
    <t>血栓弹力图检测项目</t>
  </si>
  <si>
    <t>检测速度：≥8例/小时</t>
    <phoneticPr fontId="2" type="noConversion"/>
  </si>
  <si>
    <t>检测通道：单机≥4通道</t>
    <phoneticPr fontId="2" type="noConversion"/>
  </si>
  <si>
    <t>配备原厂高、低水平质控试剂</t>
    <phoneticPr fontId="2" type="noConversion"/>
  </si>
  <si>
    <t>试剂质保期≥18个月</t>
    <phoneticPr fontId="2" type="noConversion"/>
  </si>
  <si>
    <t>▲6</t>
  </si>
  <si>
    <t>配备快速血栓弹力图高岭土检测试剂，缩短检测时间至30min以内</t>
    <phoneticPr fontId="2" type="noConversion"/>
  </si>
  <si>
    <t>输血前8项检测项目</t>
    <phoneticPr fontId="2" type="noConversion"/>
  </si>
  <si>
    <t>检测原理：采用化学发光法</t>
    <phoneticPr fontId="2" type="noConversion"/>
  </si>
  <si>
    <t>输血前8项检测项目</t>
  </si>
  <si>
    <t>测试项目需包括乙型肝炎病毒表面抗原，乙型肝炎病毒表面抗体，乙型肝炎病毒e抗原，乙型肝炎病毒e抗体，乙型肝炎病毒核心抗体，梅毒螺旋体抗体，丙型肝炎病毒抗体和人类免疫缺陷病毒抗原抗体检测</t>
    <phoneticPr fontId="2" type="noConversion"/>
  </si>
  <si>
    <t>配套设备单机样本位≥140个样本；原始管上机并随时加载</t>
    <phoneticPr fontId="2" type="noConversion"/>
  </si>
  <si>
    <t>▲4</t>
  </si>
  <si>
    <t>配套设备单机满足每小时≥300T的测试通量；并可多台联机</t>
    <phoneticPr fontId="2" type="noConversion"/>
  </si>
  <si>
    <t>配套设备具备试剂冷藏功能，在线可添加、更换试剂和耗材</t>
    <phoneticPr fontId="2" type="noConversion"/>
  </si>
  <si>
    <t>具有实时插入样本，急诊可优先的功能</t>
    <phoneticPr fontId="2" type="noConversion"/>
  </si>
  <si>
    <t>高值具有自动稀释功能</t>
    <phoneticPr fontId="2" type="noConversion"/>
  </si>
  <si>
    <t>绍兴文理学院附属医院输血科试剂项目（SXWLYY_SJ_2021_03）
技术参数要求表</t>
    <phoneticPr fontId="2" type="noConversion"/>
  </si>
  <si>
    <t>绍兴文理学院附属医院输血科试剂项目（SXWLYY_SJ_2021_03）
目录一览表2</t>
    <phoneticPr fontId="2" type="noConversion"/>
  </si>
  <si>
    <t>带*为标段内核心产品。</t>
    <phoneticPr fontId="2" type="noConversion"/>
  </si>
  <si>
    <t>血型鉴定试剂（仪器法）项目</t>
    <phoneticPr fontId="2" type="noConversion"/>
  </si>
  <si>
    <t>传染病检测（手工法）项目</t>
    <phoneticPr fontId="2" type="noConversion"/>
  </si>
  <si>
    <t>输血相容性（手工法）检测项目</t>
    <phoneticPr fontId="2" type="noConversion"/>
  </si>
  <si>
    <t>B01</t>
    <phoneticPr fontId="2" type="noConversion"/>
  </si>
  <si>
    <t>B02</t>
  </si>
  <si>
    <t>B03</t>
  </si>
  <si>
    <t>B04</t>
  </si>
  <si>
    <t>B05</t>
  </si>
  <si>
    <t>B06</t>
  </si>
  <si>
    <t>B07</t>
  </si>
  <si>
    <t>B08</t>
  </si>
  <si>
    <t>B09</t>
  </si>
  <si>
    <t>B10</t>
    <phoneticPr fontId="2" type="noConversion"/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</si>
  <si>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</si>
  <si>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</si>
  <si>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</si>
  <si>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</si>
  <si>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</si>
  <si>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</si>
  <si>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</si>
  <si>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</si>
  <si>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</si>
  <si>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</si>
  <si>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</si>
  <si>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</si>
  <si>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</si>
  <si>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血栓弹力图检测项目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</si>
</sst>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40% - 强调文字颜色 4 3 2 2 2 2" xfId="1"/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2" sqref="A2:I2"/>
    </sheetView>
  </sheetViews>
  <sheetFormatPr defaultRowHeight="13.5" x14ac:dyDescent="0.15"/>
  <cols>
    <col min="1" max="1" width="6.75" bestFit="1" customWidth="1"/>
    <col min="2" max="2" width="28.125" customWidth="1"/>
    <col min="3" max="3" width="8.5" bestFit="1" customWidth="1"/>
    <col min="4" max="4" width="46.875" customWidth="1"/>
    <col min="5" max="5" width="5" bestFit="1" customWidth="1"/>
    <col min="6" max="7" width="6.75" bestFit="1" customWidth="1"/>
    <col min="8" max="8" width="10.25" bestFit="1" customWidth="1"/>
    <col min="9" max="9" width="14.625" style="14" customWidth="1"/>
  </cols>
  <sheetData>
    <row r="1" spans="1:9" ht="36" customHeight="1" x14ac:dyDescent="0.15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 spans="1:9" ht="24" customHeight="1" x14ac:dyDescent="0.15">
      <c r="A2" s="22" t="s">
        <v>48</v>
      </c>
      <c r="B2" s="23"/>
      <c r="C2" s="23"/>
      <c r="D2" s="23"/>
      <c r="E2" s="23"/>
      <c r="F2" s="23"/>
      <c r="G2" s="23"/>
      <c r="H2" s="23"/>
      <c r="I2" s="24"/>
    </row>
    <row r="3" spans="1:9" ht="24" x14ac:dyDescent="0.15">
      <c r="A3" s="3" t="s">
        <v>9</v>
      </c>
      <c r="B3" s="3" t="s">
        <v>3</v>
      </c>
      <c r="C3" s="3" t="s">
        <v>49</v>
      </c>
      <c r="D3" s="3" t="s">
        <v>5</v>
      </c>
      <c r="E3" s="3" t="s">
        <v>6</v>
      </c>
      <c r="F3" s="3" t="s">
        <v>19</v>
      </c>
      <c r="G3" s="3" t="s">
        <v>50</v>
      </c>
      <c r="H3" s="3" t="s">
        <v>51</v>
      </c>
      <c r="I3" s="3" t="s">
        <v>20</v>
      </c>
    </row>
    <row r="4" spans="1:9" ht="18" customHeight="1" x14ac:dyDescent="0.15">
      <c r="A4" s="8">
        <v>1</v>
      </c>
      <c r="B4" s="2" t="s">
        <v>120</v>
      </c>
      <c r="C4" s="7" t="s">
        <v>97</v>
      </c>
      <c r="D4" s="2" t="s">
        <v>53</v>
      </c>
      <c r="E4" s="2" t="s">
        <v>2</v>
      </c>
      <c r="F4" s="2">
        <v>80</v>
      </c>
      <c r="G4" s="10">
        <v>6000</v>
      </c>
      <c r="H4" s="10">
        <v>480000</v>
      </c>
      <c r="I4" s="9" t="s">
        <v>52</v>
      </c>
    </row>
    <row r="5" spans="1:9" ht="18" customHeight="1" x14ac:dyDescent="0.15">
      <c r="A5" s="8">
        <v>2</v>
      </c>
      <c r="B5" s="2" t="s">
        <v>54</v>
      </c>
      <c r="C5" s="7" t="s">
        <v>98</v>
      </c>
      <c r="D5" s="12" t="s">
        <v>55</v>
      </c>
      <c r="E5" s="10" t="s">
        <v>2</v>
      </c>
      <c r="F5" s="1">
        <v>6.5</v>
      </c>
      <c r="G5" s="10">
        <v>35000</v>
      </c>
      <c r="H5" s="10">
        <v>227500</v>
      </c>
      <c r="I5" s="19" t="s">
        <v>52</v>
      </c>
    </row>
    <row r="6" spans="1:9" ht="18" customHeight="1" x14ac:dyDescent="0.15">
      <c r="A6" s="8">
        <v>2</v>
      </c>
      <c r="B6" s="2" t="s">
        <v>54</v>
      </c>
      <c r="C6" s="7" t="s">
        <v>99</v>
      </c>
      <c r="D6" s="13" t="s">
        <v>56</v>
      </c>
      <c r="E6" s="10" t="s">
        <v>2</v>
      </c>
      <c r="F6" s="1">
        <v>6</v>
      </c>
      <c r="G6" s="10">
        <v>25000</v>
      </c>
      <c r="H6" s="10">
        <v>150000</v>
      </c>
      <c r="I6" s="19"/>
    </row>
    <row r="7" spans="1:9" ht="18" customHeight="1" x14ac:dyDescent="0.15">
      <c r="A7" s="8">
        <v>2</v>
      </c>
      <c r="B7" s="2" t="s">
        <v>54</v>
      </c>
      <c r="C7" s="7" t="s">
        <v>100</v>
      </c>
      <c r="D7" s="13" t="s">
        <v>57</v>
      </c>
      <c r="E7" s="10" t="s">
        <v>2</v>
      </c>
      <c r="F7" s="1">
        <v>7.5</v>
      </c>
      <c r="G7" s="10">
        <v>35000</v>
      </c>
      <c r="H7" s="10">
        <v>262500</v>
      </c>
      <c r="I7" s="19"/>
    </row>
    <row r="8" spans="1:9" ht="18" customHeight="1" x14ac:dyDescent="0.15">
      <c r="A8" s="8">
        <v>2</v>
      </c>
      <c r="B8" s="2" t="s">
        <v>54</v>
      </c>
      <c r="C8" s="7" t="s">
        <v>101</v>
      </c>
      <c r="D8" s="13" t="s">
        <v>58</v>
      </c>
      <c r="E8" s="10" t="s">
        <v>2</v>
      </c>
      <c r="F8" s="1">
        <v>4.75</v>
      </c>
      <c r="G8" s="10">
        <v>25000</v>
      </c>
      <c r="H8" s="10">
        <v>118750</v>
      </c>
      <c r="I8" s="19"/>
    </row>
    <row r="9" spans="1:9" ht="18" customHeight="1" x14ac:dyDescent="0.15">
      <c r="A9" s="8">
        <v>2</v>
      </c>
      <c r="B9" s="2" t="s">
        <v>54</v>
      </c>
      <c r="C9" s="7" t="s">
        <v>102</v>
      </c>
      <c r="D9" s="13" t="s">
        <v>59</v>
      </c>
      <c r="E9" s="10" t="s">
        <v>2</v>
      </c>
      <c r="F9" s="1">
        <v>4.75</v>
      </c>
      <c r="G9" s="10">
        <v>25000</v>
      </c>
      <c r="H9" s="10">
        <v>118750</v>
      </c>
      <c r="I9" s="19"/>
    </row>
    <row r="10" spans="1:9" ht="18" customHeight="1" x14ac:dyDescent="0.15">
      <c r="A10" s="8">
        <v>2</v>
      </c>
      <c r="B10" s="2" t="s">
        <v>54</v>
      </c>
      <c r="C10" s="7" t="s">
        <v>103</v>
      </c>
      <c r="D10" s="13" t="s">
        <v>60</v>
      </c>
      <c r="E10" s="10" t="s">
        <v>2</v>
      </c>
      <c r="F10" s="1">
        <v>4.75</v>
      </c>
      <c r="G10" s="10">
        <v>25000</v>
      </c>
      <c r="H10" s="10">
        <v>118750</v>
      </c>
      <c r="I10" s="19"/>
    </row>
    <row r="11" spans="1:9" ht="18" customHeight="1" x14ac:dyDescent="0.15">
      <c r="A11" s="8">
        <v>2</v>
      </c>
      <c r="B11" s="2" t="s">
        <v>54</v>
      </c>
      <c r="C11" s="7" t="s">
        <v>104</v>
      </c>
      <c r="D11" s="13" t="s">
        <v>61</v>
      </c>
      <c r="E11" s="10" t="s">
        <v>2</v>
      </c>
      <c r="F11" s="1">
        <v>4.75</v>
      </c>
      <c r="G11" s="10">
        <v>25000</v>
      </c>
      <c r="H11" s="10">
        <v>118750</v>
      </c>
      <c r="I11" s="19"/>
    </row>
    <row r="12" spans="1:9" ht="18" customHeight="1" x14ac:dyDescent="0.15">
      <c r="A12" s="8">
        <v>2</v>
      </c>
      <c r="B12" s="2" t="s">
        <v>54</v>
      </c>
      <c r="C12" s="7" t="s">
        <v>105</v>
      </c>
      <c r="D12" s="13" t="s">
        <v>62</v>
      </c>
      <c r="E12" s="10" t="s">
        <v>2</v>
      </c>
      <c r="F12" s="1">
        <v>4.75</v>
      </c>
      <c r="G12" s="10">
        <v>25000</v>
      </c>
      <c r="H12" s="10">
        <v>118750</v>
      </c>
      <c r="I12" s="19"/>
    </row>
    <row r="13" spans="1:9" ht="36" customHeight="1" x14ac:dyDescent="0.15">
      <c r="A13" s="20" t="s">
        <v>63</v>
      </c>
      <c r="B13" s="20"/>
      <c r="C13" s="20"/>
      <c r="D13" s="20"/>
      <c r="E13" s="20"/>
      <c r="F13" s="20"/>
      <c r="G13" s="20"/>
      <c r="H13" s="20"/>
      <c r="I13" s="20"/>
    </row>
    <row r="14" spans="1:9" ht="36" customHeight="1" x14ac:dyDescent="0.15">
      <c r="A14" s="20" t="s">
        <v>64</v>
      </c>
      <c r="B14" s="20"/>
      <c r="C14" s="20"/>
      <c r="D14" s="20"/>
      <c r="E14" s="20"/>
      <c r="F14" s="20"/>
      <c r="G14" s="20"/>
      <c r="H14" s="20"/>
      <c r="I14" s="20"/>
    </row>
  </sheetData>
  <mergeCells count="5">
    <mergeCell ref="I5:I12"/>
    <mergeCell ref="A13:I13"/>
    <mergeCell ref="A14:I14"/>
    <mergeCell ref="A1:I1"/>
    <mergeCell ref="A2:I2"/>
  </mergeCells>
  <phoneticPr fontId="2" type="noConversion"/>
  <conditionalFormatting sqref="F5:F12">
    <cfRule type="cellIs" dxfId="0" priority="1" operator="greaterThan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7" workbookViewId="0">
      <selection sqref="A1:D1"/>
    </sheetView>
  </sheetViews>
  <sheetFormatPr defaultRowHeight="13.5" x14ac:dyDescent="0.15"/>
  <cols>
    <col min="1" max="1" width="4.625" customWidth="1"/>
    <col min="2" max="2" width="25.75" bestFit="1" customWidth="1"/>
    <col min="3" max="3" width="4.625" style="17" customWidth="1"/>
    <col min="4" max="4" width="98.625" style="18" customWidth="1"/>
  </cols>
  <sheetData>
    <row r="1" spans="1:4" ht="36" customHeight="1" x14ac:dyDescent="0.15">
      <c r="A1" s="25" t="s">
        <v>91</v>
      </c>
      <c r="B1" s="25"/>
      <c r="C1" s="25"/>
      <c r="D1" s="25"/>
    </row>
    <row r="2" spans="1:4" ht="24" customHeight="1" x14ac:dyDescent="0.15">
      <c r="A2" s="15" t="s">
        <v>66</v>
      </c>
      <c r="B2" s="3" t="s">
        <v>67</v>
      </c>
      <c r="C2" s="3" t="s">
        <v>68</v>
      </c>
      <c r="D2" s="3" t="s">
        <v>69</v>
      </c>
    </row>
    <row r="3" spans="1:4" s="4" customFormat="1" ht="24" customHeight="1" x14ac:dyDescent="0.15">
      <c r="A3" s="11">
        <v>1</v>
      </c>
      <c r="B3" s="2" t="s">
        <v>72</v>
      </c>
      <c r="C3" s="9">
        <v>1</v>
      </c>
      <c r="D3" s="16" t="s">
        <v>73</v>
      </c>
    </row>
    <row r="4" spans="1:4" s="4" customFormat="1" ht="24" customHeight="1" x14ac:dyDescent="0.15">
      <c r="A4" s="11">
        <v>1</v>
      </c>
      <c r="B4" s="2" t="s">
        <v>74</v>
      </c>
      <c r="C4" s="9">
        <v>2</v>
      </c>
      <c r="D4" s="16" t="s">
        <v>75</v>
      </c>
    </row>
    <row r="5" spans="1:4" s="4" customFormat="1" ht="24" customHeight="1" x14ac:dyDescent="0.15">
      <c r="A5" s="11">
        <v>1</v>
      </c>
      <c r="B5" s="2" t="s">
        <v>74</v>
      </c>
      <c r="C5" s="9" t="s">
        <v>71</v>
      </c>
      <c r="D5" s="16" t="s">
        <v>76</v>
      </c>
    </row>
    <row r="6" spans="1:4" s="4" customFormat="1" ht="24" customHeight="1" x14ac:dyDescent="0.15">
      <c r="A6" s="11">
        <v>1</v>
      </c>
      <c r="B6" s="2" t="s">
        <v>74</v>
      </c>
      <c r="C6" s="9">
        <v>4</v>
      </c>
      <c r="D6" s="16" t="s">
        <v>77</v>
      </c>
    </row>
    <row r="7" spans="1:4" s="4" customFormat="1" ht="24" customHeight="1" x14ac:dyDescent="0.15">
      <c r="A7" s="11">
        <v>1</v>
      </c>
      <c r="B7" s="2" t="s">
        <v>74</v>
      </c>
      <c r="C7" s="9">
        <v>5</v>
      </c>
      <c r="D7" s="16" t="s">
        <v>78</v>
      </c>
    </row>
    <row r="8" spans="1:4" s="4" customFormat="1" ht="24" customHeight="1" x14ac:dyDescent="0.15">
      <c r="A8" s="11">
        <v>1</v>
      </c>
      <c r="B8" s="2" t="s">
        <v>74</v>
      </c>
      <c r="C8" s="9" t="s">
        <v>79</v>
      </c>
      <c r="D8" s="16" t="s">
        <v>80</v>
      </c>
    </row>
    <row r="9" spans="1:4" s="4" customFormat="1" ht="24" customHeight="1" x14ac:dyDescent="0.15">
      <c r="A9" s="11">
        <v>2</v>
      </c>
      <c r="B9" s="2" t="s">
        <v>81</v>
      </c>
      <c r="C9" s="9" t="s">
        <v>70</v>
      </c>
      <c r="D9" s="16" t="s">
        <v>82</v>
      </c>
    </row>
    <row r="10" spans="1:4" s="4" customFormat="1" ht="24" customHeight="1" x14ac:dyDescent="0.15">
      <c r="A10" s="11">
        <v>2</v>
      </c>
      <c r="B10" s="2" t="s">
        <v>83</v>
      </c>
      <c r="C10" s="9">
        <v>2</v>
      </c>
      <c r="D10" s="16" t="s">
        <v>84</v>
      </c>
    </row>
    <row r="11" spans="1:4" s="4" customFormat="1" ht="24" customHeight="1" x14ac:dyDescent="0.15">
      <c r="A11" s="9">
        <v>2</v>
      </c>
      <c r="B11" s="9" t="s">
        <v>83</v>
      </c>
      <c r="C11" s="9">
        <v>3</v>
      </c>
      <c r="D11" s="16" t="s">
        <v>85</v>
      </c>
    </row>
    <row r="12" spans="1:4" s="4" customFormat="1" ht="24" customHeight="1" x14ac:dyDescent="0.15">
      <c r="A12" s="9">
        <v>2</v>
      </c>
      <c r="B12" s="9" t="s">
        <v>83</v>
      </c>
      <c r="C12" s="9" t="s">
        <v>86</v>
      </c>
      <c r="D12" s="16" t="s">
        <v>87</v>
      </c>
    </row>
    <row r="13" spans="1:4" s="4" customFormat="1" ht="24" customHeight="1" x14ac:dyDescent="0.15">
      <c r="A13" s="9">
        <v>2</v>
      </c>
      <c r="B13" s="9" t="s">
        <v>83</v>
      </c>
      <c r="C13" s="9">
        <v>5</v>
      </c>
      <c r="D13" s="16" t="s">
        <v>88</v>
      </c>
    </row>
    <row r="14" spans="1:4" s="4" customFormat="1" ht="24" customHeight="1" x14ac:dyDescent="0.15">
      <c r="A14" s="9">
        <v>2</v>
      </c>
      <c r="B14" s="9" t="s">
        <v>83</v>
      </c>
      <c r="C14" s="9">
        <v>6</v>
      </c>
      <c r="D14" s="16" t="s">
        <v>89</v>
      </c>
    </row>
    <row r="15" spans="1:4" s="4" customFormat="1" ht="24" customHeight="1" x14ac:dyDescent="0.15">
      <c r="A15" s="9">
        <v>2</v>
      </c>
      <c r="B15" s="9" t="s">
        <v>83</v>
      </c>
      <c r="C15" s="9">
        <v>7</v>
      </c>
      <c r="D15" s="16" t="s">
        <v>90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Normal="100" workbookViewId="0">
      <selection sqref="A1:J1"/>
    </sheetView>
  </sheetViews>
  <sheetFormatPr defaultRowHeight="13.5" x14ac:dyDescent="0.15"/>
  <cols>
    <col min="1" max="1" width="5" customWidth="1"/>
    <col min="2" max="2" width="17" customWidth="1"/>
    <col min="3" max="3" width="5" customWidth="1"/>
    <col min="4" max="4" width="29.5" customWidth="1"/>
    <col min="5" max="5" width="15.375" customWidth="1"/>
    <col min="6" max="6" width="5" customWidth="1"/>
    <col min="7" max="8" width="6.875" bestFit="1" customWidth="1"/>
    <col min="9" max="9" width="7.5" bestFit="1" customWidth="1"/>
    <col min="10" max="10" width="35.625" customWidth="1"/>
  </cols>
  <sheetData>
    <row r="1" spans="1:10" ht="36" customHeight="1" x14ac:dyDescent="0.15">
      <c r="A1" s="21" t="s">
        <v>92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4" customHeight="1" x14ac:dyDescent="0.15">
      <c r="A2" s="23" t="s">
        <v>93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4" customFormat="1" ht="24" x14ac:dyDescent="0.15">
      <c r="A3" s="3" t="s">
        <v>9</v>
      </c>
      <c r="B3" s="3" t="s">
        <v>3</v>
      </c>
      <c r="C3" s="3" t="s">
        <v>4</v>
      </c>
      <c r="D3" s="3" t="s">
        <v>5</v>
      </c>
      <c r="E3" s="3" t="s">
        <v>26</v>
      </c>
      <c r="F3" s="3" t="s">
        <v>6</v>
      </c>
      <c r="G3" s="3" t="s">
        <v>19</v>
      </c>
      <c r="H3" s="3" t="s">
        <v>7</v>
      </c>
      <c r="I3" s="3" t="s">
        <v>8</v>
      </c>
      <c r="J3" s="5" t="s">
        <v>20</v>
      </c>
    </row>
    <row r="4" spans="1:10" ht="24" customHeight="1" x14ac:dyDescent="0.15">
      <c r="A4" s="2">
        <v>3</v>
      </c>
      <c r="B4" s="2" t="s">
        <v>94</v>
      </c>
      <c r="C4" s="1" t="s">
        <v>106</v>
      </c>
      <c r="D4" s="2" t="s">
        <v>10</v>
      </c>
      <c r="E4" s="2" t="s">
        <v>34</v>
      </c>
      <c r="F4" s="2" t="s">
        <v>11</v>
      </c>
      <c r="G4" s="2">
        <v>4000</v>
      </c>
      <c r="H4" s="2">
        <v>15</v>
      </c>
      <c r="I4" s="2">
        <f>G4*H4</f>
        <v>60000</v>
      </c>
      <c r="J4" s="20" t="s">
        <v>27</v>
      </c>
    </row>
    <row r="5" spans="1:10" ht="24" customHeight="1" x14ac:dyDescent="0.15">
      <c r="A5" s="2">
        <v>3</v>
      </c>
      <c r="B5" s="2" t="s">
        <v>21</v>
      </c>
      <c r="C5" s="1" t="s">
        <v>107</v>
      </c>
      <c r="D5" s="2" t="s">
        <v>12</v>
      </c>
      <c r="E5" s="2" t="s">
        <v>35</v>
      </c>
      <c r="F5" s="2" t="s">
        <v>0</v>
      </c>
      <c r="G5" s="2">
        <v>2200</v>
      </c>
      <c r="H5" s="2">
        <v>20</v>
      </c>
      <c r="I5" s="2">
        <f t="shared" ref="I5:I12" si="0">G5*H5</f>
        <v>44000</v>
      </c>
      <c r="J5" s="20"/>
    </row>
    <row r="6" spans="1:10" ht="24" customHeight="1" x14ac:dyDescent="0.15">
      <c r="A6" s="2">
        <v>3</v>
      </c>
      <c r="B6" s="2" t="s">
        <v>21</v>
      </c>
      <c r="C6" s="1" t="s">
        <v>108</v>
      </c>
      <c r="D6" s="2" t="s">
        <v>13</v>
      </c>
      <c r="E6" s="2" t="s">
        <v>37</v>
      </c>
      <c r="F6" s="2" t="s">
        <v>1</v>
      </c>
      <c r="G6" s="2">
        <v>300</v>
      </c>
      <c r="H6" s="2">
        <v>22</v>
      </c>
      <c r="I6" s="2">
        <f t="shared" si="0"/>
        <v>6600</v>
      </c>
      <c r="J6" s="20"/>
    </row>
    <row r="7" spans="1:10" ht="24" customHeight="1" x14ac:dyDescent="0.15">
      <c r="A7" s="2">
        <v>3</v>
      </c>
      <c r="B7" s="2" t="s">
        <v>21</v>
      </c>
      <c r="C7" s="1" t="s">
        <v>109</v>
      </c>
      <c r="D7" s="2" t="s">
        <v>14</v>
      </c>
      <c r="E7" s="2" t="s">
        <v>36</v>
      </c>
      <c r="F7" s="2" t="s">
        <v>0</v>
      </c>
      <c r="G7" s="2">
        <v>260</v>
      </c>
      <c r="H7" s="2">
        <v>20</v>
      </c>
      <c r="I7" s="2">
        <f t="shared" si="0"/>
        <v>5200</v>
      </c>
      <c r="J7" s="20"/>
    </row>
    <row r="8" spans="1:10" ht="24" customHeight="1" x14ac:dyDescent="0.15">
      <c r="A8" s="2">
        <v>3</v>
      </c>
      <c r="B8" s="2" t="s">
        <v>21</v>
      </c>
      <c r="C8" s="1" t="s">
        <v>110</v>
      </c>
      <c r="D8" s="6" t="s">
        <v>30</v>
      </c>
      <c r="E8" s="2" t="s">
        <v>38</v>
      </c>
      <c r="F8" s="2" t="s">
        <v>1</v>
      </c>
      <c r="G8" s="2">
        <v>1380</v>
      </c>
      <c r="H8" s="2">
        <v>150</v>
      </c>
      <c r="I8" s="2">
        <f t="shared" si="0"/>
        <v>207000</v>
      </c>
      <c r="J8" s="20"/>
    </row>
    <row r="9" spans="1:10" ht="24" customHeight="1" x14ac:dyDescent="0.15">
      <c r="A9" s="2">
        <v>3</v>
      </c>
      <c r="B9" s="2" t="s">
        <v>21</v>
      </c>
      <c r="C9" s="1" t="s">
        <v>111</v>
      </c>
      <c r="D9" s="2" t="s">
        <v>15</v>
      </c>
      <c r="E9" s="2" t="s">
        <v>39</v>
      </c>
      <c r="F9" s="2" t="s">
        <v>0</v>
      </c>
      <c r="G9" s="2">
        <v>360</v>
      </c>
      <c r="H9" s="2">
        <v>350</v>
      </c>
      <c r="I9" s="2">
        <f t="shared" si="0"/>
        <v>126000</v>
      </c>
      <c r="J9" s="20"/>
    </row>
    <row r="10" spans="1:10" ht="24" customHeight="1" x14ac:dyDescent="0.15">
      <c r="A10" s="2">
        <v>3</v>
      </c>
      <c r="B10" s="2" t="s">
        <v>21</v>
      </c>
      <c r="C10" s="1" t="s">
        <v>112</v>
      </c>
      <c r="D10" s="2" t="s">
        <v>16</v>
      </c>
      <c r="E10" s="2" t="s">
        <v>40</v>
      </c>
      <c r="F10" s="2" t="s">
        <v>0</v>
      </c>
      <c r="G10" s="2">
        <v>108</v>
      </c>
      <c r="H10" s="2">
        <v>350</v>
      </c>
      <c r="I10" s="2">
        <f t="shared" si="0"/>
        <v>37800</v>
      </c>
      <c r="J10" s="20"/>
    </row>
    <row r="11" spans="1:10" ht="24" customHeight="1" x14ac:dyDescent="0.15">
      <c r="A11" s="2">
        <v>3</v>
      </c>
      <c r="B11" s="2" t="s">
        <v>21</v>
      </c>
      <c r="C11" s="1" t="s">
        <v>113</v>
      </c>
      <c r="D11" s="2" t="s">
        <v>17</v>
      </c>
      <c r="E11" s="2" t="s">
        <v>36</v>
      </c>
      <c r="F11" s="2" t="s">
        <v>0</v>
      </c>
      <c r="G11" s="2">
        <v>2600</v>
      </c>
      <c r="H11" s="2">
        <v>20</v>
      </c>
      <c r="I11" s="2">
        <f t="shared" si="0"/>
        <v>52000</v>
      </c>
      <c r="J11" s="20"/>
    </row>
    <row r="12" spans="1:10" ht="24" customHeight="1" x14ac:dyDescent="0.15">
      <c r="A12" s="2">
        <v>3</v>
      </c>
      <c r="B12" s="2" t="s">
        <v>21</v>
      </c>
      <c r="C12" s="1" t="s">
        <v>114</v>
      </c>
      <c r="D12" s="2" t="s">
        <v>18</v>
      </c>
      <c r="E12" s="2" t="s">
        <v>41</v>
      </c>
      <c r="F12" s="2" t="s">
        <v>0</v>
      </c>
      <c r="G12" s="2">
        <v>2600</v>
      </c>
      <c r="H12" s="2">
        <v>20</v>
      </c>
      <c r="I12" s="2">
        <f t="shared" si="0"/>
        <v>52000</v>
      </c>
      <c r="J12" s="20"/>
    </row>
    <row r="13" spans="1:10" ht="24" x14ac:dyDescent="0.15">
      <c r="A13" s="1">
        <v>4</v>
      </c>
      <c r="B13" s="2" t="s">
        <v>95</v>
      </c>
      <c r="C13" s="1" t="s">
        <v>115</v>
      </c>
      <c r="D13" s="2" t="s">
        <v>28</v>
      </c>
      <c r="E13" s="1"/>
      <c r="F13" s="2" t="s">
        <v>2</v>
      </c>
      <c r="G13" s="1">
        <v>5.5</v>
      </c>
      <c r="H13" s="1">
        <v>100</v>
      </c>
      <c r="I13" s="1">
        <v>550</v>
      </c>
      <c r="J13" s="20" t="s">
        <v>29</v>
      </c>
    </row>
    <row r="14" spans="1:10" ht="24" x14ac:dyDescent="0.15">
      <c r="A14" s="1">
        <v>4</v>
      </c>
      <c r="B14" s="2" t="s">
        <v>25</v>
      </c>
      <c r="C14" s="1" t="s">
        <v>116</v>
      </c>
      <c r="D14" s="6" t="s">
        <v>31</v>
      </c>
      <c r="E14" s="1"/>
      <c r="F14" s="2" t="s">
        <v>42</v>
      </c>
      <c r="G14" s="1">
        <v>5.22</v>
      </c>
      <c r="H14" s="1">
        <v>1800</v>
      </c>
      <c r="I14" s="1">
        <v>9396</v>
      </c>
      <c r="J14" s="20"/>
    </row>
    <row r="15" spans="1:10" ht="39.950000000000003" customHeight="1" x14ac:dyDescent="0.15">
      <c r="A15" s="1">
        <v>5</v>
      </c>
      <c r="B15" s="2" t="s">
        <v>96</v>
      </c>
      <c r="C15" s="1" t="s">
        <v>117</v>
      </c>
      <c r="D15" s="6" t="s">
        <v>32</v>
      </c>
      <c r="E15" s="1"/>
      <c r="F15" s="2" t="s">
        <v>43</v>
      </c>
      <c r="G15" s="1" t="s">
        <v>44</v>
      </c>
      <c r="H15" s="1">
        <v>15000</v>
      </c>
      <c r="I15" s="1">
        <v>24500</v>
      </c>
      <c r="J15" s="20" t="s">
        <v>24</v>
      </c>
    </row>
    <row r="16" spans="1:10" ht="39.950000000000003" customHeight="1" x14ac:dyDescent="0.15">
      <c r="A16" s="1">
        <v>5</v>
      </c>
      <c r="B16" s="2" t="s">
        <v>33</v>
      </c>
      <c r="C16" s="1" t="s">
        <v>118</v>
      </c>
      <c r="D16" s="2" t="s">
        <v>22</v>
      </c>
      <c r="E16" s="1"/>
      <c r="F16" s="2" t="s">
        <v>46</v>
      </c>
      <c r="G16" s="1" t="s">
        <v>47</v>
      </c>
      <c r="H16" s="1">
        <v>1500</v>
      </c>
      <c r="I16" s="1">
        <v>9400</v>
      </c>
      <c r="J16" s="26"/>
    </row>
    <row r="17" spans="1:10" ht="39.950000000000003" customHeight="1" x14ac:dyDescent="0.15">
      <c r="A17" s="1">
        <v>5</v>
      </c>
      <c r="B17" s="2" t="s">
        <v>33</v>
      </c>
      <c r="C17" s="1" t="s">
        <v>119</v>
      </c>
      <c r="D17" s="2" t="s">
        <v>23</v>
      </c>
      <c r="E17" s="1"/>
      <c r="F17" s="2" t="s">
        <v>45</v>
      </c>
      <c r="G17" s="1">
        <v>10</v>
      </c>
      <c r="H17" s="1">
        <v>500</v>
      </c>
      <c r="I17" s="1">
        <v>5000</v>
      </c>
      <c r="J17" s="26"/>
    </row>
  </sheetData>
  <autoFilter ref="A3:J17"/>
  <mergeCells count="5">
    <mergeCell ref="J4:J12"/>
    <mergeCell ref="J13:J14"/>
    <mergeCell ref="J15:J17"/>
    <mergeCell ref="A1:J1"/>
    <mergeCell ref="A2:J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目录1</vt:lpstr>
      <vt:lpstr>目录1技术参数要求</vt:lpstr>
      <vt:lpstr>目录2</vt:lpstr>
      <vt:lpstr>目录2!Print_Titles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Baoo</dc:creator>
  <cp:lastModifiedBy>Baoo</cp:lastModifiedBy>
  <cp:lastPrinted>2021-03-08T06:07:58Z</cp:lastPrinted>
  <dcterms:created xsi:type="dcterms:W3CDTF">2021-02-21T02:37:19Z</dcterms:created>
  <dcterms:modified xsi:type="dcterms:W3CDTF">2021-03-15T03:12:04Z</dcterms:modified>
</cp:coreProperties>
</file>